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480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44525"/>
</workbook>
</file>

<file path=xl/calcChain.xml><?xml version="1.0" encoding="utf-8"?>
<calcChain xmlns="http://schemas.openxmlformats.org/spreadsheetml/2006/main">
  <c r="G27" i="1" l="1"/>
  <c r="H27" i="1"/>
  <c r="G18" i="1"/>
  <c r="H18" i="1"/>
  <c r="G19" i="1"/>
  <c r="H19" i="1"/>
  <c r="F27" i="1"/>
  <c r="F18" i="1"/>
  <c r="F19" i="1"/>
</calcChain>
</file>

<file path=xl/sharedStrings.xml><?xml version="1.0" encoding="utf-8"?>
<sst xmlns="http://schemas.openxmlformats.org/spreadsheetml/2006/main" count="58" uniqueCount="48">
  <si>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</si>
  <si>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</si>
  <si>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</si>
  <si>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</si>
  <si>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</si>
  <si>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</si>
  <si>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</si>
  <si>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</si>
  <si>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</si>
  <si>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</si>
  <si>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</si>
  <si>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</si>
  <si>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</si>
  <si>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</si>
  <si>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</si>
  <si>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Краснорогского сельского поселения Почепского муниципального района Брянской области на 2020 - 2022 годы</t>
  </si>
  <si>
    <t>Наименование главного распорядителя бюджетных средств Краснорогская сельская администрация</t>
  </si>
  <si>
    <t>0104</t>
  </si>
  <si>
    <t>0113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</si>
  <si>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</si>
  <si>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S6170</t>
  </si>
  <si>
    <t>0203</t>
  </si>
  <si>
    <t>0409</t>
  </si>
  <si>
    <t>0412</t>
  </si>
  <si>
    <t>0502</t>
  </si>
  <si>
    <t>0503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</si>
  <si>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</si>
  <si>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Информационное освещение деятельности органов местного самоуправления</t>
  </si>
  <si>
    <t>Развитие кадрового потенциала, переподготовка и повышение квалификации персонала</t>
  </si>
  <si>
    <t>Эксплуатация и содержания имущества казны муниципального образования</t>
  </si>
  <si>
    <t>Мобилизационная и вневойсковая подготовка (Расходы на выплату персоналу государственных (муниципальных) органов)</t>
  </si>
  <si>
    <t>Мобилизационная и вневойсковая подготовка (Иные закупки товаров, работ и услуг для государственных (муниципальных) нужд)</t>
  </si>
  <si>
    <t>Дорожное хозяйство(дорожные фонды) (реализация переданных полномочий)</t>
  </si>
  <si>
    <t xml:space="preserve">Обеспечение сохранности автомобильных дорог местного значения и условий безопасности движения по ним </t>
  </si>
  <si>
    <t>Мероприятия по землеустройству и землепользованию</t>
  </si>
  <si>
    <t>Мероприятия по благоустройству</t>
  </si>
  <si>
    <t>Коммунальное хозяйство (Исполнение исковых требований на основании вступивших в законную силу судебных актов, обязательств бюджета)</t>
  </si>
  <si>
    <t>в связи с необходимостью приобретения системного блока</t>
  </si>
  <si>
    <t>для оплаты договора по обучению</t>
  </si>
  <si>
    <t>уменьшение суммы земельного налога в связи с перерасчетом кадастровой стоимости земельных участков</t>
  </si>
  <si>
    <t>в связи с увеличением лимитов по ВУС (оплата труда с начислениями)</t>
  </si>
  <si>
    <t>в связи с увеличением лимитов по ВУС (приобретение материальных запасов)</t>
  </si>
  <si>
    <t>в связи с экономией по результатам исполнения контракта (уменьшение в распределении субсидии из областного бюджета -144497,94 руб. перераспределение лимитов в  части софинансирования из местного бюджета -9223,27)</t>
  </si>
  <si>
    <t>для оплаты исполнительных листов по МКП "Краснорогский Луч"</t>
  </si>
  <si>
    <t>За кадастровые работы и оформление межевых планов на земельные участки и технических планов на объекты незавершенного строительства</t>
  </si>
  <si>
    <t>благоустройство территории поселения (обрезка деревьев)</t>
  </si>
  <si>
    <t>перераспределение лимитов (в связи с экономией по результатам исполнения контракта)</t>
  </si>
  <si>
    <t>для печати объявления и информации по деятельности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</si>
</sst>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5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C1" zoomScale="80" zoomScaleNormal="110" zoomScaleSheetLayoutView="80" workbookViewId="0">
      <selection activeCell="F36" sqref="F36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 x14ac:dyDescent="0.2">
      <c r="A2" s="27" t="s">
        <v>13</v>
      </c>
      <c r="B2" s="27" t="s">
        <v>14</v>
      </c>
      <c r="C2" s="27" t="s">
        <v>0</v>
      </c>
      <c r="D2" s="27" t="s">
        <v>1</v>
      </c>
      <c r="E2" s="27" t="s">
        <v>2</v>
      </c>
      <c r="F2" s="27" t="s">
        <v>3</v>
      </c>
      <c r="G2" s="27" t="s">
        <v>4</v>
      </c>
      <c r="H2" s="27" t="s">
        <v>12</v>
      </c>
      <c r="I2" s="27" t="s">
        <v>5</v>
      </c>
    </row>
    <row r="3" spans="1:9" ht="11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13.7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ht="15" x14ac:dyDescent="0.2">
      <c r="A5" s="20" t="s">
        <v>19</v>
      </c>
      <c r="B5" s="20"/>
      <c r="C5" s="20"/>
      <c r="D5" s="20"/>
      <c r="E5" s="20"/>
      <c r="F5" s="20"/>
      <c r="G5" s="20"/>
      <c r="H5" s="20"/>
      <c r="I5" s="20"/>
    </row>
    <row r="6" spans="1:9" ht="15" x14ac:dyDescent="0.2">
      <c r="A6" s="20" t="s">
        <v>16</v>
      </c>
      <c r="B6" s="20"/>
      <c r="C6" s="20"/>
      <c r="D6" s="20"/>
      <c r="E6" s="20"/>
      <c r="F6" s="20"/>
      <c r="G6" s="20"/>
      <c r="H6" s="20"/>
      <c r="I6" s="20"/>
    </row>
    <row r="7" spans="1:9" ht="48" x14ac:dyDescent="0.2">
      <c r="A7" s="11">
        <v>916</v>
      </c>
      <c r="B7" s="11">
        <v>80040</v>
      </c>
      <c r="C7" s="12" t="s">
        <v>26</v>
      </c>
      <c r="D7" s="8" t="s">
        <v>17</v>
      </c>
      <c r="E7" s="11">
        <v>240</v>
      </c>
      <c r="F7" s="18">
        <v>10000</v>
      </c>
      <c r="G7" s="18">
        <v>0</v>
      </c>
      <c r="H7" s="18">
        <v>0</v>
      </c>
      <c r="I7" s="9" t="s">
        <v>37</v>
      </c>
    </row>
    <row r="8" spans="1:9" ht="30" x14ac:dyDescent="0.2">
      <c r="A8" s="11">
        <v>916</v>
      </c>
      <c r="B8" s="11">
        <v>80070</v>
      </c>
      <c r="C8" s="13" t="s">
        <v>27</v>
      </c>
      <c r="D8" s="8" t="s">
        <v>18</v>
      </c>
      <c r="E8" s="11">
        <v>240</v>
      </c>
      <c r="F8" s="18">
        <v>5000</v>
      </c>
      <c r="G8" s="18">
        <v>0</v>
      </c>
      <c r="H8" s="18">
        <v>0</v>
      </c>
      <c r="I8" s="9" t="s">
        <v>47</v>
      </c>
    </row>
    <row r="9" spans="1:9" ht="24" x14ac:dyDescent="0.2">
      <c r="A9" s="11">
        <v>916</v>
      </c>
      <c r="B9" s="11">
        <v>81400</v>
      </c>
      <c r="C9" s="12" t="s">
        <v>28</v>
      </c>
      <c r="D9" s="8" t="s">
        <v>18</v>
      </c>
      <c r="E9" s="11">
        <v>240</v>
      </c>
      <c r="F9" s="18">
        <v>3500</v>
      </c>
      <c r="G9" s="18">
        <v>0</v>
      </c>
      <c r="H9" s="18">
        <v>0</v>
      </c>
      <c r="I9" s="9" t="s">
        <v>38</v>
      </c>
    </row>
    <row r="10" spans="1:9" ht="30" customHeight="1" x14ac:dyDescent="0.2">
      <c r="A10" s="11">
        <v>916</v>
      </c>
      <c r="B10" s="11">
        <v>80920</v>
      </c>
      <c r="C10" s="14" t="s">
        <v>29</v>
      </c>
      <c r="D10" s="8" t="s">
        <v>18</v>
      </c>
      <c r="E10" s="11">
        <v>850</v>
      </c>
      <c r="F10" s="18">
        <v>-61861</v>
      </c>
      <c r="G10" s="18">
        <v>0</v>
      </c>
      <c r="H10" s="18">
        <v>0</v>
      </c>
      <c r="I10" s="9" t="s">
        <v>39</v>
      </c>
    </row>
    <row r="11" spans="1:9" ht="37.15" customHeight="1" x14ac:dyDescent="0.2">
      <c r="A11" s="11">
        <v>916</v>
      </c>
      <c r="B11" s="10">
        <v>51180</v>
      </c>
      <c r="C11" s="15" t="s">
        <v>30</v>
      </c>
      <c r="D11" s="8" t="s">
        <v>21</v>
      </c>
      <c r="E11" s="10">
        <v>120</v>
      </c>
      <c r="F11" s="2">
        <v>10470.75</v>
      </c>
      <c r="G11" s="18">
        <v>0</v>
      </c>
      <c r="H11" s="18">
        <v>0</v>
      </c>
      <c r="I11" s="3" t="s">
        <v>40</v>
      </c>
    </row>
    <row r="12" spans="1:9" ht="36" x14ac:dyDescent="0.2">
      <c r="A12" s="11">
        <v>916</v>
      </c>
      <c r="B12" s="10">
        <v>51180</v>
      </c>
      <c r="C12" s="15" t="s">
        <v>31</v>
      </c>
      <c r="D12" s="8" t="s">
        <v>21</v>
      </c>
      <c r="E12" s="10">
        <v>240</v>
      </c>
      <c r="F12" s="2">
        <v>9543.7999999999993</v>
      </c>
      <c r="G12" s="18">
        <v>0</v>
      </c>
      <c r="H12" s="18">
        <v>0</v>
      </c>
      <c r="I12" s="3" t="s">
        <v>41</v>
      </c>
    </row>
    <row r="13" spans="1:9" ht="30" x14ac:dyDescent="0.2">
      <c r="A13" s="11">
        <v>916</v>
      </c>
      <c r="B13" s="10">
        <v>83740</v>
      </c>
      <c r="C13" s="12" t="s">
        <v>32</v>
      </c>
      <c r="D13" s="8" t="s">
        <v>22</v>
      </c>
      <c r="E13" s="10">
        <v>240</v>
      </c>
      <c r="F13" s="2">
        <v>9223.27</v>
      </c>
      <c r="G13" s="18">
        <v>0</v>
      </c>
      <c r="H13" s="18">
        <v>0</v>
      </c>
      <c r="I13" s="3" t="s">
        <v>46</v>
      </c>
    </row>
    <row r="14" spans="1:9" ht="58.5" customHeight="1" x14ac:dyDescent="0.2">
      <c r="A14" s="11">
        <v>916</v>
      </c>
      <c r="B14" s="10" t="s">
        <v>20</v>
      </c>
      <c r="C14" s="12" t="s">
        <v>33</v>
      </c>
      <c r="D14" s="8" t="s">
        <v>22</v>
      </c>
      <c r="E14" s="10">
        <v>240</v>
      </c>
      <c r="F14" s="2">
        <v>-153721.21</v>
      </c>
      <c r="G14" s="18">
        <v>0</v>
      </c>
      <c r="H14" s="18">
        <v>0</v>
      </c>
      <c r="I14" s="3" t="s">
        <v>42</v>
      </c>
    </row>
    <row r="15" spans="1:9" ht="45" x14ac:dyDescent="0.2">
      <c r="A15" s="11">
        <v>916</v>
      </c>
      <c r="B15" s="10">
        <v>80910</v>
      </c>
      <c r="C15" s="16" t="s">
        <v>34</v>
      </c>
      <c r="D15" s="8" t="s">
        <v>23</v>
      </c>
      <c r="E15" s="10">
        <v>240</v>
      </c>
      <c r="F15" s="2">
        <v>130000</v>
      </c>
      <c r="G15" s="18">
        <v>0</v>
      </c>
      <c r="H15" s="18">
        <v>0</v>
      </c>
      <c r="I15" s="3" t="s">
        <v>44</v>
      </c>
    </row>
    <row r="16" spans="1:9" ht="36" x14ac:dyDescent="0.2">
      <c r="A16" s="11">
        <v>916</v>
      </c>
      <c r="B16" s="10">
        <v>83270</v>
      </c>
      <c r="C16" s="14" t="s">
        <v>36</v>
      </c>
      <c r="D16" s="8" t="s">
        <v>24</v>
      </c>
      <c r="E16" s="10">
        <v>830</v>
      </c>
      <c r="F16" s="2">
        <v>3033.37</v>
      </c>
      <c r="G16" s="18">
        <v>0</v>
      </c>
      <c r="H16" s="18">
        <v>0</v>
      </c>
      <c r="I16" s="3" t="s">
        <v>43</v>
      </c>
    </row>
    <row r="17" spans="1:9" ht="17.25" customHeight="1" x14ac:dyDescent="0.2">
      <c r="A17" s="11">
        <v>916</v>
      </c>
      <c r="B17" s="10">
        <v>81730</v>
      </c>
      <c r="C17" s="17" t="s">
        <v>35</v>
      </c>
      <c r="D17" s="8" t="s">
        <v>25</v>
      </c>
      <c r="E17" s="10">
        <v>240</v>
      </c>
      <c r="F17" s="2">
        <v>60777.63</v>
      </c>
      <c r="G17" s="18">
        <v>0</v>
      </c>
      <c r="H17" s="18">
        <v>0</v>
      </c>
      <c r="I17" s="3" t="s">
        <v>45</v>
      </c>
    </row>
    <row r="18" spans="1:9" ht="15" x14ac:dyDescent="0.35">
      <c r="A18" s="28" t="s">
        <v>8</v>
      </c>
      <c r="B18" s="28"/>
      <c r="C18" s="28"/>
      <c r="D18" s="28"/>
      <c r="E18" s="28"/>
      <c r="F18" s="4">
        <f>SUM(F7:F17)</f>
        <v>25966.610000000015</v>
      </c>
      <c r="G18" s="4">
        <f t="shared" ref="G18:H18" si="0">SUM(G7:G17)</f>
        <v>0</v>
      </c>
      <c r="H18" s="4">
        <f t="shared" si="0"/>
        <v>0</v>
      </c>
      <c r="I18" s="7" t="s">
        <v>11</v>
      </c>
    </row>
    <row r="19" spans="1:9" ht="14.45" customHeight="1" x14ac:dyDescent="0.35">
      <c r="A19" s="28" t="s">
        <v>9</v>
      </c>
      <c r="B19" s="28"/>
      <c r="C19" s="28"/>
      <c r="D19" s="28"/>
      <c r="E19" s="28"/>
      <c r="F19" s="4">
        <f>F11+F12+F7</f>
        <v>30014.55</v>
      </c>
      <c r="G19" s="4">
        <f t="shared" ref="G19:H19" si="1">G11+G12+G7</f>
        <v>0</v>
      </c>
      <c r="H19" s="4">
        <f t="shared" si="1"/>
        <v>0</v>
      </c>
      <c r="I19" s="7" t="s">
        <v>11</v>
      </c>
    </row>
    <row r="20" spans="1:9" ht="14.45" hidden="1" customHeight="1" x14ac:dyDescent="0.2">
      <c r="A20" s="21" t="s">
        <v>6</v>
      </c>
      <c r="B20" s="22"/>
      <c r="C20" s="22"/>
      <c r="D20" s="22"/>
      <c r="E20" s="22"/>
      <c r="F20" s="22"/>
      <c r="G20" s="22"/>
      <c r="H20" s="22"/>
      <c r="I20" s="23"/>
    </row>
    <row r="21" spans="1:9" ht="15" hidden="1" customHeight="1" x14ac:dyDescent="0.2">
      <c r="A21" s="21" t="s">
        <v>7</v>
      </c>
      <c r="B21" s="22"/>
      <c r="C21" s="22"/>
      <c r="D21" s="22"/>
      <c r="E21" s="22"/>
      <c r="F21" s="22"/>
      <c r="G21" s="22"/>
      <c r="H21" s="22"/>
      <c r="I21" s="23"/>
    </row>
    <row r="22" spans="1:9" ht="15" hidden="1" x14ac:dyDescent="0.2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 x14ac:dyDescent="0.2">
      <c r="A23" s="6"/>
      <c r="B23" s="6"/>
      <c r="C23" s="1"/>
      <c r="D23" s="6"/>
      <c r="E23" s="6"/>
      <c r="F23" s="2"/>
      <c r="G23" s="2"/>
      <c r="H23" s="2"/>
      <c r="I23" s="3"/>
    </row>
    <row r="24" spans="1:9" ht="15" hidden="1" x14ac:dyDescent="0.2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 customHeight="1" x14ac:dyDescent="0.35">
      <c r="A25" s="29" t="s">
        <v>8</v>
      </c>
      <c r="B25" s="30"/>
      <c r="C25" s="30"/>
      <c r="D25" s="30"/>
      <c r="E25" s="31"/>
      <c r="F25" s="4"/>
      <c r="G25" s="4"/>
      <c r="H25" s="4"/>
      <c r="I25" s="7" t="s">
        <v>11</v>
      </c>
    </row>
    <row r="26" spans="1:9" ht="15" hidden="1" customHeight="1" x14ac:dyDescent="0.35">
      <c r="A26" s="29" t="s">
        <v>9</v>
      </c>
      <c r="B26" s="30"/>
      <c r="C26" s="30"/>
      <c r="D26" s="30"/>
      <c r="E26" s="31"/>
      <c r="F26" s="4"/>
      <c r="G26" s="4"/>
      <c r="H26" s="4"/>
      <c r="I26" s="7" t="s">
        <v>11</v>
      </c>
    </row>
    <row r="27" spans="1:9" ht="15" x14ac:dyDescent="0.35">
      <c r="A27" s="24" t="s">
        <v>10</v>
      </c>
      <c r="B27" s="25"/>
      <c r="C27" s="25"/>
      <c r="D27" s="25"/>
      <c r="E27" s="26"/>
      <c r="F27" s="5">
        <f>F18</f>
        <v>25966.610000000015</v>
      </c>
      <c r="G27" s="5">
        <f t="shared" ref="G27:H27" si="2">G18</f>
        <v>0</v>
      </c>
      <c r="H27" s="5">
        <f t="shared" si="2"/>
        <v>0</v>
      </c>
      <c r="I27" s="7" t="s">
        <v>11</v>
      </c>
    </row>
  </sheetData>
  <autoFilter ref="A4:I20"/>
  <mergeCells count="19">
    <mergeCell ref="A21:I21"/>
    <mergeCell ref="A25:E25"/>
    <mergeCell ref="A26:E26"/>
    <mergeCell ref="A1:I1"/>
    <mergeCell ref="A5:I5"/>
    <mergeCell ref="A20:I20"/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9:E19"/>
    <mergeCell ref="A6:I6"/>
    <mergeCell ref="A18:E1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2020-09-28T06:29:16Z</cp:lastPrinted>
  <dcterms:created xsi:type="dcterms:W3CDTF">2006-09-16T00:00:00Z</dcterms:created>
  <dcterms:modified xsi:type="dcterms:W3CDTF">2020-09-28T06:29:45Z</dcterms:modified>
</cp:coreProperties>
</file>